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147B59B8-D360-4A9E-9F87-84777BF608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3" r:id="rId1"/>
    <sheet name="Mountaineer" sheetId="4" r:id="rId2"/>
    <sheet name="Wheeling" sheetId="7" r:id="rId3"/>
    <sheet name="Mardi Gras" sheetId="8" r:id="rId4"/>
    <sheet name="Charles Town" sheetId="1" r:id="rId5"/>
    <sheet name="Greenbrier" sheetId="9" r:id="rId6"/>
  </sheets>
  <definedNames>
    <definedName name="_xlnm.Print_Area" localSheetId="4">'Charles Town'!$A$1:$S$15</definedName>
    <definedName name="_xlnm.Print_Area" localSheetId="5">Greenbrier!$A$1:$S$15</definedName>
    <definedName name="_xlnm.Print_Area" localSheetId="3">'Mardi Gras'!$A$1:$S$15</definedName>
    <definedName name="_xlnm.Print_Area" localSheetId="1">Mountaineer!$A$1:$S$15</definedName>
    <definedName name="_xlnm.Print_Area" localSheetId="0">Total!$A$1:$S$15</definedName>
    <definedName name="_xlnm.Print_Area" localSheetId="2">Wheeling!$A$1:$S$15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" i="3" l="1"/>
  <c r="Q9" i="3"/>
  <c r="Q9" i="8"/>
  <c r="Q9" i="9"/>
  <c r="Q9" i="7"/>
  <c r="Q9" i="4"/>
  <c r="I11" i="9" l="1"/>
  <c r="H11" i="9"/>
  <c r="G11" i="9"/>
  <c r="D11" i="9"/>
  <c r="C11" i="9"/>
  <c r="B11" i="9"/>
  <c r="I11" i="1"/>
  <c r="H11" i="1"/>
  <c r="G11" i="1"/>
  <c r="D11" i="1"/>
  <c r="C11" i="1"/>
  <c r="B11" i="1"/>
  <c r="I11" i="8"/>
  <c r="H11" i="8"/>
  <c r="G11" i="8"/>
  <c r="D11" i="8"/>
  <c r="C11" i="8"/>
  <c r="B11" i="8"/>
  <c r="I11" i="7"/>
  <c r="H11" i="7"/>
  <c r="G11" i="7"/>
  <c r="D11" i="7"/>
  <c r="C11" i="7"/>
  <c r="B11" i="7"/>
  <c r="I11" i="4"/>
  <c r="H11" i="4"/>
  <c r="G11" i="4"/>
  <c r="C11" i="4"/>
  <c r="D11" i="4"/>
  <c r="B11" i="4"/>
  <c r="N9" i="4"/>
  <c r="N11" i="4" s="1"/>
  <c r="M9" i="4"/>
  <c r="M11" i="4" s="1"/>
  <c r="L9" i="4"/>
  <c r="L11" i="4" s="1"/>
  <c r="J9" i="4"/>
  <c r="J11" i="4" s="1"/>
  <c r="E9" i="4"/>
  <c r="E11" i="4" s="1"/>
  <c r="N9" i="7"/>
  <c r="N11" i="7" s="1"/>
  <c r="M9" i="7"/>
  <c r="M11" i="7" s="1"/>
  <c r="L9" i="7"/>
  <c r="L11" i="7" s="1"/>
  <c r="J9" i="7"/>
  <c r="J11" i="7" s="1"/>
  <c r="E9" i="7"/>
  <c r="N9" i="8"/>
  <c r="N11" i="8" s="1"/>
  <c r="M9" i="8"/>
  <c r="M11" i="8" s="1"/>
  <c r="L9" i="8"/>
  <c r="L11" i="8" s="1"/>
  <c r="J9" i="8"/>
  <c r="E9" i="8"/>
  <c r="E11" i="8" s="1"/>
  <c r="N9" i="1"/>
  <c r="N11" i="1" s="1"/>
  <c r="M9" i="1"/>
  <c r="M11" i="1" s="1"/>
  <c r="L9" i="1"/>
  <c r="L11" i="1" s="1"/>
  <c r="J9" i="1"/>
  <c r="J11" i="1" s="1"/>
  <c r="E9" i="1"/>
  <c r="E11" i="1" s="1"/>
  <c r="O9" i="7" l="1"/>
  <c r="O11" i="7" s="1"/>
  <c r="J11" i="8"/>
  <c r="E11" i="7"/>
  <c r="O9" i="4"/>
  <c r="O9" i="1"/>
  <c r="O11" i="1" s="1"/>
  <c r="O9" i="8"/>
  <c r="O11" i="8" l="1"/>
  <c r="Q11" i="7"/>
  <c r="O11" i="4"/>
  <c r="Q11" i="4"/>
  <c r="Q9" i="1"/>
  <c r="Q11" i="1" s="1"/>
  <c r="Q11" i="8"/>
  <c r="S9" i="7" l="1"/>
  <c r="S11" i="7" s="1"/>
  <c r="R9" i="7"/>
  <c r="R11" i="7" s="1"/>
  <c r="R9" i="1"/>
  <c r="R11" i="1" s="1"/>
  <c r="S9" i="1"/>
  <c r="S11" i="1" s="1"/>
  <c r="S9" i="4"/>
  <c r="R9" i="4"/>
  <c r="R11" i="4" s="1"/>
  <c r="S9" i="8"/>
  <c r="R9" i="8"/>
  <c r="R11" i="8" s="1"/>
  <c r="S11" i="8" l="1"/>
  <c r="S11" i="4"/>
  <c r="N9" i="9"/>
  <c r="N11" i="9" s="1"/>
  <c r="M9" i="9"/>
  <c r="M11" i="9" s="1"/>
  <c r="L9" i="9"/>
  <c r="L11" i="9" s="1"/>
  <c r="J9" i="9"/>
  <c r="J11" i="9" s="1"/>
  <c r="E9" i="9"/>
  <c r="E11" i="9" s="1"/>
  <c r="O9" i="9" l="1"/>
  <c r="O11" i="9" s="1"/>
  <c r="S9" i="9" l="1"/>
  <c r="Q11" i="9"/>
  <c r="R9" i="9"/>
  <c r="R11" i="9" s="1"/>
  <c r="S11" i="9" l="1"/>
  <c r="I9" i="3"/>
  <c r="H9" i="3"/>
  <c r="G9" i="3"/>
  <c r="D9" i="3"/>
  <c r="C9" i="3"/>
  <c r="B9" i="3"/>
  <c r="J9" i="3" l="1"/>
  <c r="N9" i="3"/>
  <c r="L9" i="3"/>
  <c r="E9" i="3"/>
  <c r="M9" i="3"/>
  <c r="O9" i="3" l="1"/>
  <c r="R9" i="3" l="1"/>
  <c r="I11" i="3"/>
  <c r="H11" i="3"/>
  <c r="G11" i="3"/>
  <c r="N11" i="3" l="1"/>
  <c r="M11" i="3"/>
  <c r="D11" i="3" l="1"/>
  <c r="C11" i="3"/>
  <c r="B11" i="3"/>
  <c r="J11" i="3" l="1"/>
  <c r="E11" i="3"/>
  <c r="L11" i="3" l="1"/>
  <c r="O11" i="3" l="1"/>
  <c r="Q11" i="3" l="1"/>
  <c r="R11" i="3" l="1"/>
  <c r="S11" i="3"/>
  <c r="A9" i="9" l="1"/>
  <c r="A9" i="3"/>
  <c r="A9" i="1"/>
  <c r="A9" i="8"/>
  <c r="A9" i="7"/>
</calcChain>
</file>

<file path=xl/sharedStrings.xml><?xml version="1.0" encoding="utf-8"?>
<sst xmlns="http://schemas.openxmlformats.org/spreadsheetml/2006/main" count="122" uniqueCount="28">
  <si>
    <t>GREENBRIER HISTORIC RESORT SPORTS WAGERING</t>
  </si>
  <si>
    <t>WEST VIRGINIA LOTTERY</t>
  </si>
  <si>
    <t>MOUNTAINEER CASINO SPORTS WAGERING</t>
  </si>
  <si>
    <t>MARDI GRAS CASINO SPORTS WAGERING</t>
  </si>
  <si>
    <t>Total Taxable Receipts</t>
  </si>
  <si>
    <t>Privilege Tax
(10%) **</t>
  </si>
  <si>
    <t>Admin Share **</t>
  </si>
  <si>
    <t>State Share **</t>
  </si>
  <si>
    <t>** Based on Total Taxable Receipts</t>
  </si>
  <si>
    <t>WHEELING ISLAND CASINO SPORTS WAGERING</t>
  </si>
  <si>
    <t>HOLLYWOOD CASINO AT CHARLES TOWN SPORTS WAGERING</t>
  </si>
  <si>
    <t>WEEKLY SPORTS WAGERING REVENUE SUMMARY</t>
  </si>
  <si>
    <t>Retail Gross Tickets Written</t>
  </si>
  <si>
    <t>Retail Voids</t>
  </si>
  <si>
    <t>Retail Tickets Cashed</t>
  </si>
  <si>
    <t>Retail Taxable Receipts</t>
  </si>
  <si>
    <t>Mobile Gross Tickets Written</t>
  </si>
  <si>
    <t>Mobile Voids</t>
  </si>
  <si>
    <t>Mobile Tickets Cashed</t>
  </si>
  <si>
    <t>Mobile Taxable Receipts</t>
  </si>
  <si>
    <t>Total Gross Tickets Written</t>
  </si>
  <si>
    <t>Total Voids</t>
  </si>
  <si>
    <t>Total Tickets Cashed</t>
  </si>
  <si>
    <t>FY 2026</t>
  </si>
  <si>
    <t>FISCAL YEAR 2027</t>
  </si>
  <si>
    <t>* 4 days to start fiscal year</t>
  </si>
  <si>
    <t>7/4/2026 *</t>
  </si>
  <si>
    <t>FISCAL YEAR TO DATE AS OF JULY 4,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</si>
</sst>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8">
    <xf numFmtId="0" fontId="0" fillId="0" borderId="0" xfId="0"/>
    <xf numFmtId="0" fontId="8" fillId="0" borderId="0" xfId="0" applyFont="1"/>
    <xf numFmtId="14" fontId="8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4" fontId="8" fillId="0" borderId="0" xfId="1" applyFont="1"/>
    <xf numFmtId="44" fontId="8" fillId="0" borderId="2" xfId="1" applyFont="1" applyBorder="1"/>
    <xf numFmtId="0" fontId="10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44" fontId="8" fillId="0" borderId="0" xfId="1" applyFont="1" applyBorder="1"/>
    <xf numFmtId="0" fontId="0" fillId="0" borderId="0" xfId="0" applyAlignment="1">
      <alignment horizontal="center" wrapText="1"/>
    </xf>
    <xf numFmtId="43" fontId="8" fillId="0" borderId="0" xfId="1" applyNumberFormat="1" applyFont="1" applyBorder="1"/>
    <xf numFmtId="0" fontId="8" fillId="0" borderId="0" xfId="0" applyFont="1" applyAlignment="1">
      <alignment horizontal="center"/>
    </xf>
    <xf numFmtId="44" fontId="8" fillId="0" borderId="0" xfId="1" applyFont="1" applyFill="1"/>
    <xf numFmtId="14" fontId="5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4"/>
  <sheetViews>
    <sheetView tabSelected="1" zoomScaleNormal="100" workbookViewId="0">
      <pane ySplit="7" topLeftCell="A8" activePane="bottomLeft" state="frozen"/>
      <selection pane="bottomLeft" activeCell="A10" sqref="A10"/>
    </sheetView>
  </sheetViews>
  <sheetFormatPr defaultColWidth="10.7109375" defaultRowHeight="15" customHeight="1" x14ac:dyDescent="0.25"/>
  <cols>
    <col min="1" max="1" width="10.85546875" style="2" bestFit="1" customWidth="1"/>
    <col min="2" max="2" width="16.28515625" style="1" bestFit="1" customWidth="1"/>
    <col min="3" max="3" width="13.7109375" style="1" customWidth="1"/>
    <col min="4" max="4" width="16.7109375" style="1" customWidth="1"/>
    <col min="5" max="5" width="15.28515625" style="1" bestFit="1" customWidth="1"/>
    <col min="6" max="6" width="4.7109375" style="1" customWidth="1"/>
    <col min="7" max="7" width="16.7109375" style="1" customWidth="1"/>
    <col min="8" max="8" width="13.7109375" style="1" customWidth="1"/>
    <col min="9" max="9" width="17.7109375" style="1" customWidth="1"/>
    <col min="10" max="10" width="15.28515625" style="1" customWidth="1"/>
    <col min="11" max="11" width="4.7109375" style="1" customWidth="1"/>
    <col min="12" max="12" width="16.7109375" style="1" customWidth="1"/>
    <col min="13" max="13" width="1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31" ht="18.75" x14ac:dyDescent="0.3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s="8" customFormat="1" ht="15.75" x14ac:dyDescent="0.25">
      <c r="A2" s="23" t="s">
        <v>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31" s="8" customFormat="1" ht="15.75" x14ac:dyDescent="0.25">
      <c r="A3" s="23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31" s="8" customFormat="1" ht="15.75" x14ac:dyDescent="0.25">
      <c r="A4" s="23" t="s">
        <v>24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31" s="8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31" s="8" customFormat="1" ht="15" customHeight="1" x14ac:dyDescent="0.25">
      <c r="A6" s="10"/>
      <c r="B6" s="10"/>
      <c r="C6" s="10"/>
      <c r="D6" s="10"/>
      <c r="E6" s="10"/>
      <c r="F6" s="6"/>
      <c r="G6" s="10"/>
      <c r="H6" s="10"/>
      <c r="I6" s="6"/>
      <c r="J6" s="10"/>
      <c r="K6" s="10"/>
      <c r="L6" s="10"/>
    </row>
    <row r="7" spans="1:31" customFormat="1" ht="25.5" x14ac:dyDescent="0.2">
      <c r="A7" s="3"/>
      <c r="B7" s="5" t="s">
        <v>12</v>
      </c>
      <c r="C7" s="4" t="s">
        <v>13</v>
      </c>
      <c r="D7" s="5" t="s">
        <v>14</v>
      </c>
      <c r="E7" s="5" t="s">
        <v>15</v>
      </c>
      <c r="F7" s="13"/>
      <c r="G7" s="5" t="s">
        <v>16</v>
      </c>
      <c r="H7" s="4" t="s">
        <v>17</v>
      </c>
      <c r="I7" s="5" t="s">
        <v>18</v>
      </c>
      <c r="J7" s="5" t="s">
        <v>19</v>
      </c>
      <c r="K7" s="13"/>
      <c r="L7" s="5" t="s">
        <v>20</v>
      </c>
      <c r="M7" s="4" t="s">
        <v>21</v>
      </c>
      <c r="N7" s="5" t="s">
        <v>22</v>
      </c>
      <c r="O7" s="5" t="s">
        <v>4</v>
      </c>
      <c r="P7" s="13"/>
      <c r="Q7" s="5" t="s">
        <v>5</v>
      </c>
      <c r="R7" s="5" t="s">
        <v>6</v>
      </c>
      <c r="S7" s="5" t="s">
        <v>7</v>
      </c>
    </row>
    <row r="8" spans="1:31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12"/>
      <c r="Q8" s="6"/>
      <c r="R8" s="6"/>
      <c r="S8" s="6"/>
      <c r="T8" s="14"/>
    </row>
    <row r="9" spans="1:31" ht="15" customHeight="1" x14ac:dyDescent="0.25">
      <c r="A9" s="18" t="str">
        <f>Mountaineer!A9</f>
        <v>7/4/2026 *</v>
      </c>
      <c r="B9" s="6">
        <f>SUM(Mountaineer:Greenbrier!B9)</f>
        <v>380764.48</v>
      </c>
      <c r="C9" s="6">
        <f>SUM(Mountaineer:Greenbrier!C9)</f>
        <v>-5170</v>
      </c>
      <c r="D9" s="6">
        <f>SUM(Mountaineer:Greenbrier!D9)</f>
        <v>-304720.83</v>
      </c>
      <c r="E9" s="6">
        <f>SUM(Mountaineer:Greenbrier!E9)</f>
        <v>70873.649999999994</v>
      </c>
      <c r="F9" s="12"/>
      <c r="G9" s="6">
        <f>SUM(Mountaineer:Greenbrier!G9)</f>
        <v>4480572.12</v>
      </c>
      <c r="H9" s="6">
        <f>SUM(Mountaineer:Greenbrier!H9)</f>
        <v>-8512.17</v>
      </c>
      <c r="I9" s="6">
        <f>SUM(Mountaineer:Greenbrier!I9)</f>
        <v>-4112540.59</v>
      </c>
      <c r="J9" s="6">
        <f>SUM(Mountaineer:Greenbrier!J9)</f>
        <v>359519.36</v>
      </c>
      <c r="K9" s="12"/>
      <c r="L9" s="6">
        <f>SUM(Mountaineer:Greenbrier!L9)</f>
        <v>4861336.6000000006</v>
      </c>
      <c r="M9" s="6">
        <f>SUM(Mountaineer:Greenbrier!M9)</f>
        <v>-13682.17</v>
      </c>
      <c r="N9" s="6">
        <f>SUM(Mountaineer:Greenbrier!N9)</f>
        <v>-4417261.42</v>
      </c>
      <c r="O9" s="6">
        <f>SUM(Mountaineer:Greenbrier!O9)</f>
        <v>430393.01</v>
      </c>
      <c r="P9" s="12"/>
      <c r="Q9" s="6">
        <f>SUM(Mountaineer:Greenbrier!Q9)</f>
        <v>43039.29</v>
      </c>
      <c r="R9" s="6">
        <f>SUM(Mountaineer:Greenbrier!R9)</f>
        <v>6455.8900000000012</v>
      </c>
      <c r="S9" s="6">
        <f>SUM(Mountaineer:Greenbrier!S9)</f>
        <v>36583.399999999994</v>
      </c>
      <c r="T9" s="14"/>
    </row>
    <row r="10" spans="1:31" ht="15" customHeight="1" x14ac:dyDescent="0.25">
      <c r="A10" s="17"/>
      <c r="B10" s="6"/>
      <c r="C10" s="6"/>
      <c r="D10" s="6"/>
      <c r="E10" s="6"/>
      <c r="F10" s="12"/>
      <c r="G10" s="6"/>
      <c r="H10" s="6"/>
      <c r="I10" s="6"/>
      <c r="J10" s="6"/>
      <c r="K10" s="12"/>
      <c r="L10" s="6"/>
      <c r="M10" s="6"/>
      <c r="N10" s="6"/>
      <c r="O10" s="6"/>
      <c r="P10" s="12"/>
      <c r="Q10" s="6"/>
      <c r="R10" s="6"/>
      <c r="S10" s="6"/>
      <c r="T10" s="14"/>
    </row>
    <row r="11" spans="1:31" ht="15" customHeight="1" thickBot="1" x14ac:dyDescent="0.3">
      <c r="B11" s="7">
        <f>SUM(B9:B10)</f>
        <v>380764.48</v>
      </c>
      <c r="C11" s="7">
        <f>SUM(C9:C10)</f>
        <v>-5170</v>
      </c>
      <c r="D11" s="7">
        <f>SUM(D9:D10)</f>
        <v>-304720.83</v>
      </c>
      <c r="E11" s="7">
        <f>SUM(E9:E10)</f>
        <v>70873.649999999994</v>
      </c>
      <c r="F11" s="12"/>
      <c r="G11" s="7">
        <f>SUM(G9:G10)</f>
        <v>4480572.12</v>
      </c>
      <c r="H11" s="7">
        <f>SUM(H9:H10)</f>
        <v>-8512.17</v>
      </c>
      <c r="I11" s="7">
        <f>SUM(I9:I10)</f>
        <v>-4112540.59</v>
      </c>
      <c r="J11" s="7">
        <f>SUM(J9:J10)</f>
        <v>359519.36</v>
      </c>
      <c r="K11" s="12"/>
      <c r="L11" s="7">
        <f>SUM(L9:L10)</f>
        <v>4861336.6000000006</v>
      </c>
      <c r="M11" s="7">
        <f>SUM(M9:M10)</f>
        <v>-13682.17</v>
      </c>
      <c r="N11" s="7">
        <f>SUM(N9:N10)</f>
        <v>-4417261.42</v>
      </c>
      <c r="O11" s="7">
        <f>SUM(O9:O10)</f>
        <v>430393.01</v>
      </c>
      <c r="P11" s="12"/>
      <c r="Q11" s="7">
        <f>SUM(Q9:Q10)</f>
        <v>43039.29</v>
      </c>
      <c r="R11" s="7">
        <f>SUM(R9:R10)</f>
        <v>6455.8900000000012</v>
      </c>
      <c r="S11" s="7">
        <f>SUM(S9:S10)</f>
        <v>36583.399999999994</v>
      </c>
      <c r="T11" s="12"/>
    </row>
    <row r="12" spans="1:31" ht="15" customHeight="1" thickTop="1" x14ac:dyDescent="0.25"/>
    <row r="13" spans="1:31" ht="15" customHeight="1" x14ac:dyDescent="0.25">
      <c r="A13" s="11" t="s">
        <v>25</v>
      </c>
    </row>
    <row r="14" spans="1:31" ht="15" customHeight="1" x14ac:dyDescent="0.25">
      <c r="A14" s="11" t="s">
        <v>8</v>
      </c>
    </row>
  </sheetData>
  <mergeCells count="4">
    <mergeCell ref="A1:S1"/>
    <mergeCell ref="A2:S2"/>
    <mergeCell ref="A3:S3"/>
    <mergeCell ref="A4:S4"/>
  </mergeCells>
  <pageMargins left="0.25" right="0.5" top="0.25" bottom="0.25" header="0" footer="0"/>
  <pageSetup paperSize="5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4"/>
  <sheetViews>
    <sheetView zoomScaleNormal="100" workbookViewId="0">
      <pane ySplit="6" topLeftCell="A7" activePane="bottomLeft" state="frozen"/>
      <selection activeCell="A4" sqref="A4:S4"/>
      <selection pane="bottomLeft" activeCell="B5" sqref="B5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4" width="16.7109375" style="1" customWidth="1"/>
    <col min="5" max="5" width="14.7109375" style="1" customWidth="1"/>
    <col min="6" max="6" width="4.7109375" style="1" customWidth="1"/>
    <col min="7" max="7" width="16.28515625" style="1" bestFit="1" customWidth="1"/>
    <col min="8" max="8" width="15" style="1" bestFit="1" customWidth="1"/>
    <col min="9" max="9" width="16.7109375" style="1" customWidth="1"/>
    <col min="10" max="10" width="15.7109375" style="1" customWidth="1"/>
    <col min="11" max="11" width="4.7109375" style="1" customWidth="1"/>
    <col min="12" max="12" width="16.28515625" style="1" bestFit="1" customWidth="1"/>
    <col min="13" max="13" width="14.7109375" style="1" customWidth="1"/>
    <col min="14" max="14" width="16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4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1" t="s">
        <v>23</v>
      </c>
      <c r="B5" s="6">
        <v>4101784.59</v>
      </c>
      <c r="C5" s="6">
        <v>-28328.35</v>
      </c>
      <c r="D5" s="6">
        <v>-3492296.6</v>
      </c>
      <c r="E5" s="6">
        <v>581159.64</v>
      </c>
      <c r="F5" s="12"/>
      <c r="G5" s="16">
        <v>28365836.23</v>
      </c>
      <c r="H5" s="16">
        <v>-15057.48</v>
      </c>
      <c r="I5" s="16">
        <v>-26180889.16</v>
      </c>
      <c r="J5" s="16">
        <v>2169889.59</v>
      </c>
      <c r="K5" s="12"/>
      <c r="L5" s="6">
        <v>32467620.82</v>
      </c>
      <c r="M5" s="6">
        <v>-43385.83</v>
      </c>
      <c r="N5" s="6">
        <v>-29673185.760000002</v>
      </c>
      <c r="O5" s="6">
        <v>2751049.23</v>
      </c>
      <c r="P5" s="12"/>
      <c r="Q5" s="6">
        <v>275104.98</v>
      </c>
      <c r="R5" s="6">
        <v>41265.760000000002</v>
      </c>
      <c r="S5" s="6">
        <v>233839.22</v>
      </c>
    </row>
    <row r="7" spans="1:19" ht="15" customHeight="1" x14ac:dyDescent="0.25">
      <c r="A7" s="25" t="s">
        <v>24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21" t="s">
        <v>26</v>
      </c>
      <c r="B9" s="6">
        <v>21434.35</v>
      </c>
      <c r="C9" s="6">
        <v>0</v>
      </c>
      <c r="D9" s="6">
        <v>-29993.8</v>
      </c>
      <c r="E9" s="6">
        <f t="shared" ref="E9" si="0">SUM(B9:D9)</f>
        <v>-8559.4500000000007</v>
      </c>
      <c r="F9" s="12"/>
      <c r="G9" s="6">
        <v>243212.4</v>
      </c>
      <c r="H9" s="6">
        <v>0</v>
      </c>
      <c r="I9" s="6">
        <v>-208231.17</v>
      </c>
      <c r="J9" s="6">
        <f t="shared" ref="J9" si="1">SUM(G9:I9)</f>
        <v>34981.229999999981</v>
      </c>
      <c r="K9" s="12"/>
      <c r="L9" s="6">
        <f t="shared" ref="L9:O9" si="2">B9+G9</f>
        <v>264646.75</v>
      </c>
      <c r="M9" s="6">
        <f t="shared" si="2"/>
        <v>0</v>
      </c>
      <c r="N9" s="6">
        <f t="shared" si="2"/>
        <v>-238224.97</v>
      </c>
      <c r="O9" s="6">
        <f t="shared" si="2"/>
        <v>26421.779999999981</v>
      </c>
      <c r="P9" s="6"/>
      <c r="Q9" s="6">
        <f>ROUND(O9*0.1,2)+0.01</f>
        <v>2642.19</v>
      </c>
      <c r="R9" s="6">
        <f t="shared" ref="R9" si="3">ROUND(Q9*0.15,2)</f>
        <v>396.33</v>
      </c>
      <c r="S9" s="6">
        <f t="shared" ref="S9" si="4">ROUND(Q9*0.85,2)</f>
        <v>2245.86</v>
      </c>
    </row>
    <row r="10" spans="1:19" ht="15" customHeight="1" x14ac:dyDescent="0.25">
      <c r="A10" s="20"/>
      <c r="B10" s="6"/>
      <c r="C10" s="6"/>
      <c r="D10" s="6"/>
      <c r="E10" s="6"/>
      <c r="F10" s="12"/>
      <c r="G10" s="6"/>
      <c r="H10" s="6"/>
      <c r="I10" s="6"/>
      <c r="J10" s="6"/>
      <c r="K10" s="12"/>
      <c r="L10" s="6"/>
      <c r="M10" s="6"/>
      <c r="N10" s="6"/>
      <c r="O10" s="6"/>
      <c r="P10" s="6"/>
      <c r="Q10" s="6"/>
      <c r="R10" s="6"/>
      <c r="S10" s="6"/>
    </row>
    <row r="11" spans="1:19" ht="15" customHeight="1" thickBot="1" x14ac:dyDescent="0.3">
      <c r="B11" s="7">
        <f>SUM(B9:B10)</f>
        <v>21434.35</v>
      </c>
      <c r="C11" s="7">
        <f>SUM(C9:C10)</f>
        <v>0</v>
      </c>
      <c r="D11" s="7">
        <f>SUM(D9:D10)</f>
        <v>-29993.8</v>
      </c>
      <c r="E11" s="7">
        <f>SUM(E9:E10)</f>
        <v>-8559.4500000000007</v>
      </c>
      <c r="F11" s="12"/>
      <c r="G11" s="7">
        <f>SUM(G9:G10)</f>
        <v>243212.4</v>
      </c>
      <c r="H11" s="7">
        <f>SUM(H9:H10)</f>
        <v>0</v>
      </c>
      <c r="I11" s="7">
        <f>SUM(I9:I10)</f>
        <v>-208231.17</v>
      </c>
      <c r="J11" s="7">
        <f>SUM(J9:J10)</f>
        <v>34981.229999999981</v>
      </c>
      <c r="K11" s="12"/>
      <c r="L11" s="7">
        <f>SUM(L9:L10)</f>
        <v>264646.75</v>
      </c>
      <c r="M11" s="7">
        <f>SUM(M9:M10)</f>
        <v>0</v>
      </c>
      <c r="N11" s="7">
        <f>SUM(N9:N10)</f>
        <v>-238224.97</v>
      </c>
      <c r="O11" s="7">
        <f>SUM(O9:O10)</f>
        <v>26421.779999999981</v>
      </c>
      <c r="P11" s="12"/>
      <c r="Q11" s="7">
        <f>SUM(Q9:Q10)</f>
        <v>2642.19</v>
      </c>
      <c r="R11" s="7">
        <f>SUM(R9:R10)</f>
        <v>396.33</v>
      </c>
      <c r="S11" s="7">
        <f>SUM(S9:S10)</f>
        <v>2245.86</v>
      </c>
    </row>
    <row r="12" spans="1:19" ht="15" customHeight="1" thickTop="1" x14ac:dyDescent="0.25"/>
    <row r="13" spans="1:19" ht="15" customHeight="1" x14ac:dyDescent="0.25">
      <c r="A13" s="11" t="s">
        <v>25</v>
      </c>
    </row>
    <row r="14" spans="1:19" ht="15" customHeight="1" x14ac:dyDescent="0.25">
      <c r="A14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4"/>
  <sheetViews>
    <sheetView zoomScaleNormal="100" workbookViewId="0">
      <pane ySplit="6" topLeftCell="A7" activePane="bottomLeft" state="frozen"/>
      <selection activeCell="A4" sqref="A4:S4"/>
      <selection pane="bottomLeft" activeCell="A10" sqref="A10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5" width="16.7109375" style="1" customWidth="1"/>
    <col min="6" max="6" width="4.7109375" style="1" customWidth="1"/>
    <col min="7" max="7" width="15.28515625" style="1" bestFit="1" customWidth="1"/>
    <col min="8" max="8" width="13.7109375" style="1" customWidth="1"/>
    <col min="9" max="9" width="15.7109375" style="1" customWidth="1"/>
    <col min="10" max="10" width="13.7109375" style="1" customWidth="1"/>
    <col min="11" max="11" width="4.7109375" style="1" customWidth="1"/>
    <col min="12" max="12" width="15.7109375" style="1" customWidth="1"/>
    <col min="13" max="13" width="13.7109375" style="1" customWidth="1"/>
    <col min="14" max="15" width="16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7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1" t="s">
        <v>23</v>
      </c>
      <c r="B5" s="6">
        <v>13657973.369999999</v>
      </c>
      <c r="C5" s="6">
        <v>-378117.71</v>
      </c>
      <c r="D5" s="6">
        <v>-12237949.41</v>
      </c>
      <c r="E5" s="6">
        <v>1041906.25</v>
      </c>
      <c r="F5" s="12"/>
      <c r="G5" s="16">
        <v>0</v>
      </c>
      <c r="H5" s="16">
        <v>0</v>
      </c>
      <c r="I5" s="16">
        <v>0</v>
      </c>
      <c r="J5" s="16"/>
      <c r="K5" s="12"/>
      <c r="L5" s="6">
        <v>13657973.369999999</v>
      </c>
      <c r="M5" s="6">
        <v>-378117.71</v>
      </c>
      <c r="N5" s="6">
        <v>-12237949.41</v>
      </c>
      <c r="O5" s="6">
        <v>1041906.25</v>
      </c>
      <c r="P5" s="12"/>
      <c r="Q5" s="6">
        <v>104190.69</v>
      </c>
      <c r="R5" s="6">
        <v>15628.58</v>
      </c>
      <c r="S5" s="6">
        <v>88562.11</v>
      </c>
    </row>
    <row r="7" spans="1:19" ht="15" customHeight="1" x14ac:dyDescent="0.25">
      <c r="A7" s="25" t="s">
        <v>24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7/4/2026 *</v>
      </c>
      <c r="B9" s="6">
        <v>176951.5</v>
      </c>
      <c r="C9" s="6">
        <v>-5145</v>
      </c>
      <c r="D9" s="6">
        <v>-129721.61</v>
      </c>
      <c r="E9" s="6">
        <f t="shared" ref="E9" si="0">SUM(B9:D9)</f>
        <v>42084.89</v>
      </c>
      <c r="F9" s="12"/>
      <c r="G9" s="6">
        <v>0</v>
      </c>
      <c r="H9" s="6">
        <v>0</v>
      </c>
      <c r="I9" s="6">
        <v>0</v>
      </c>
      <c r="J9" s="6">
        <f t="shared" ref="J9" si="1">SUM(G9:I9)</f>
        <v>0</v>
      </c>
      <c r="K9" s="12"/>
      <c r="L9" s="6">
        <f t="shared" ref="L9:O9" si="2">B9+G9</f>
        <v>176951.5</v>
      </c>
      <c r="M9" s="6">
        <f t="shared" si="2"/>
        <v>-5145</v>
      </c>
      <c r="N9" s="6">
        <f t="shared" si="2"/>
        <v>-129721.61</v>
      </c>
      <c r="O9" s="6">
        <f t="shared" si="2"/>
        <v>42084.89</v>
      </c>
      <c r="P9" s="6"/>
      <c r="Q9" s="6">
        <f>ROUND(O9*0.1,2)-0.01</f>
        <v>4208.4799999999996</v>
      </c>
      <c r="R9" s="6">
        <f t="shared" ref="R9" si="3">ROUND(Q9*0.15,2)</f>
        <v>631.27</v>
      </c>
      <c r="S9" s="6">
        <f t="shared" ref="S9" si="4">ROUND(Q9*0.85,2)</f>
        <v>3577.21</v>
      </c>
    </row>
    <row r="10" spans="1:19" ht="15" customHeight="1" x14ac:dyDescent="0.25">
      <c r="A10" s="19"/>
      <c r="B10" s="6"/>
      <c r="C10" s="6"/>
      <c r="D10" s="6"/>
      <c r="E10" s="6"/>
      <c r="F10" s="12"/>
      <c r="G10" s="6"/>
      <c r="H10" s="6"/>
      <c r="I10" s="6"/>
      <c r="J10" s="6"/>
      <c r="K10" s="12"/>
      <c r="L10" s="6"/>
      <c r="M10" s="6"/>
      <c r="N10" s="6"/>
      <c r="O10" s="6"/>
      <c r="P10" s="6"/>
      <c r="Q10" s="6"/>
      <c r="R10" s="6"/>
      <c r="S10" s="6"/>
    </row>
    <row r="11" spans="1:19" ht="15" customHeight="1" thickBot="1" x14ac:dyDescent="0.3">
      <c r="B11" s="7">
        <f>SUM(B9:B10)</f>
        <v>176951.5</v>
      </c>
      <c r="C11" s="7">
        <f>SUM(C9:C10)</f>
        <v>-5145</v>
      </c>
      <c r="D11" s="7">
        <f>SUM(D9:D10)</f>
        <v>-129721.61</v>
      </c>
      <c r="E11" s="7">
        <f>SUM(E9:E10)</f>
        <v>42084.89</v>
      </c>
      <c r="F11" s="12"/>
      <c r="G11" s="7">
        <f>SUM(G9:G10)</f>
        <v>0</v>
      </c>
      <c r="H11" s="7">
        <f>SUM(H9:H10)</f>
        <v>0</v>
      </c>
      <c r="I11" s="7">
        <f>SUM(I9:I10)</f>
        <v>0</v>
      </c>
      <c r="J11" s="7">
        <f>SUM(J9:J10)</f>
        <v>0</v>
      </c>
      <c r="K11" s="12"/>
      <c r="L11" s="7">
        <f>SUM(L9:L10)</f>
        <v>176951.5</v>
      </c>
      <c r="M11" s="7">
        <f>SUM(M9:M10)</f>
        <v>-5145</v>
      </c>
      <c r="N11" s="7">
        <f>SUM(N9:N10)</f>
        <v>-129721.61</v>
      </c>
      <c r="O11" s="7">
        <f>SUM(O9:O10)</f>
        <v>42084.89</v>
      </c>
      <c r="P11" s="12"/>
      <c r="Q11" s="7">
        <f>SUM(Q9:Q10)</f>
        <v>4208.4799999999996</v>
      </c>
      <c r="R11" s="7">
        <f>SUM(R9:R10)</f>
        <v>631.27</v>
      </c>
      <c r="S11" s="7">
        <f>SUM(S9:S10)</f>
        <v>3577.21</v>
      </c>
    </row>
    <row r="12" spans="1:19" ht="15" customHeight="1" thickTop="1" x14ac:dyDescent="0.25"/>
    <row r="13" spans="1:19" ht="15" customHeight="1" x14ac:dyDescent="0.25">
      <c r="A13" s="11" t="s">
        <v>25</v>
      </c>
    </row>
    <row r="14" spans="1:19" ht="15" customHeight="1" x14ac:dyDescent="0.25">
      <c r="A14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4"/>
  <sheetViews>
    <sheetView zoomScaleNormal="100" workbookViewId="0">
      <pane ySplit="6" topLeftCell="A7" activePane="bottomLeft" state="frozen"/>
      <selection activeCell="A4" sqref="A4:S4"/>
      <selection pane="bottomLeft" activeCell="A10" sqref="A10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4" width="16.7109375" style="1" customWidth="1"/>
    <col min="5" max="5" width="15.5703125" style="1" customWidth="1"/>
    <col min="6" max="6" width="4.7109375" style="1" customWidth="1"/>
    <col min="7" max="7" width="16.28515625" style="1" bestFit="1" customWidth="1"/>
    <col min="8" max="8" width="13.7109375" style="1" customWidth="1"/>
    <col min="9" max="9" width="16.7109375" style="1" customWidth="1"/>
    <col min="10" max="10" width="15.28515625" style="1" bestFit="1" customWidth="1"/>
    <col min="11" max="11" width="4.7109375" style="1" customWidth="1"/>
    <col min="12" max="12" width="16.7109375" style="1" customWidth="1"/>
    <col min="13" max="13" width="13.7109375" style="1" customWidth="1"/>
    <col min="14" max="14" width="16.7109375" style="1" customWidth="1"/>
    <col min="15" max="15" width="15.28515625" style="1" bestFit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7" t="s">
        <v>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1" t="s">
        <v>23</v>
      </c>
      <c r="B5" s="6">
        <v>3354295.7</v>
      </c>
      <c r="C5" s="6">
        <v>-24460</v>
      </c>
      <c r="D5" s="6">
        <v>-2863569.34</v>
      </c>
      <c r="E5" s="6">
        <v>466266.36</v>
      </c>
      <c r="F5" s="12"/>
      <c r="G5" s="16">
        <v>128999607.34</v>
      </c>
      <c r="H5" s="16">
        <v>-348327.44</v>
      </c>
      <c r="I5" s="16">
        <v>-110075635.23</v>
      </c>
      <c r="J5" s="16">
        <v>18575644.670000002</v>
      </c>
      <c r="K5" s="12"/>
      <c r="L5" s="6">
        <v>132353903.04000001</v>
      </c>
      <c r="M5" s="6">
        <v>-372787.44</v>
      </c>
      <c r="N5" s="6">
        <v>-112939204.56999999</v>
      </c>
      <c r="O5" s="6">
        <v>19041911.030000001</v>
      </c>
      <c r="P5" s="12"/>
      <c r="Q5" s="6">
        <v>1904191.18</v>
      </c>
      <c r="R5" s="6">
        <v>285628.67</v>
      </c>
      <c r="S5" s="6">
        <v>1618562.51</v>
      </c>
    </row>
    <row r="7" spans="1:19" ht="15" customHeight="1" x14ac:dyDescent="0.25">
      <c r="A7" s="25" t="s">
        <v>24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7/4/2026 *</v>
      </c>
      <c r="B9" s="6">
        <v>20589.2</v>
      </c>
      <c r="C9" s="6">
        <v>-25</v>
      </c>
      <c r="D9" s="6">
        <v>-20255.68</v>
      </c>
      <c r="E9" s="6">
        <f t="shared" ref="E9" si="0">SUM(B9:D9)</f>
        <v>308.52000000000044</v>
      </c>
      <c r="F9" s="12"/>
      <c r="G9" s="6">
        <v>1525787.1</v>
      </c>
      <c r="H9" s="6">
        <v>-3697.01</v>
      </c>
      <c r="I9" s="6">
        <v>-1389732.31</v>
      </c>
      <c r="J9" s="6">
        <f t="shared" ref="J9" si="1">SUM(G9:I9)</f>
        <v>132357.78000000003</v>
      </c>
      <c r="K9" s="12"/>
      <c r="L9" s="6">
        <f t="shared" ref="L9:O9" si="2">B9+G9</f>
        <v>1546376.3</v>
      </c>
      <c r="M9" s="6">
        <f t="shared" si="2"/>
        <v>-3722.01</v>
      </c>
      <c r="N9" s="6">
        <f t="shared" si="2"/>
        <v>-1409987.99</v>
      </c>
      <c r="O9" s="6">
        <f t="shared" si="2"/>
        <v>132666.30000000002</v>
      </c>
      <c r="P9" s="6"/>
      <c r="Q9" s="6">
        <f>ROUND(O9*0.1,2)-0.01</f>
        <v>13266.619999999999</v>
      </c>
      <c r="R9" s="6">
        <f t="shared" ref="R9" si="3">ROUND(Q9*0.15,2)</f>
        <v>1989.99</v>
      </c>
      <c r="S9" s="6">
        <f t="shared" ref="S9" si="4">ROUND(Q9*0.85,2)</f>
        <v>11276.63</v>
      </c>
    </row>
    <row r="10" spans="1:19" x14ac:dyDescent="0.25">
      <c r="A10" s="19"/>
      <c r="B10" s="6"/>
      <c r="C10" s="6"/>
      <c r="D10" s="6"/>
      <c r="E10" s="6"/>
      <c r="F10" s="12"/>
      <c r="G10" s="6"/>
      <c r="H10" s="6"/>
      <c r="I10" s="6"/>
      <c r="J10" s="6"/>
      <c r="K10" s="12"/>
      <c r="L10" s="6"/>
      <c r="M10" s="6"/>
      <c r="N10" s="6"/>
      <c r="O10" s="6"/>
      <c r="P10" s="6"/>
      <c r="Q10" s="6"/>
      <c r="R10" s="6"/>
      <c r="S10" s="6"/>
    </row>
    <row r="11" spans="1:19" ht="15" customHeight="1" thickBot="1" x14ac:dyDescent="0.3">
      <c r="B11" s="7">
        <f>SUM(B9:B10)</f>
        <v>20589.2</v>
      </c>
      <c r="C11" s="7">
        <f>SUM(C9:C10)</f>
        <v>-25</v>
      </c>
      <c r="D11" s="7">
        <f>SUM(D9:D10)</f>
        <v>-20255.68</v>
      </c>
      <c r="E11" s="7">
        <f>SUM(E9:E10)</f>
        <v>308.52000000000044</v>
      </c>
      <c r="F11" s="12"/>
      <c r="G11" s="7">
        <f>SUM(G9:G10)</f>
        <v>1525787.1</v>
      </c>
      <c r="H11" s="7">
        <f>SUM(H9:H10)</f>
        <v>-3697.01</v>
      </c>
      <c r="I11" s="7">
        <f>SUM(I9:I10)</f>
        <v>-1389732.31</v>
      </c>
      <c r="J11" s="7">
        <f>SUM(J9:J10)</f>
        <v>132357.78000000003</v>
      </c>
      <c r="K11" s="12"/>
      <c r="L11" s="7">
        <f>SUM(L9:L10)</f>
        <v>1546376.3</v>
      </c>
      <c r="M11" s="7">
        <f>SUM(M9:M10)</f>
        <v>-3722.01</v>
      </c>
      <c r="N11" s="7">
        <f>SUM(N9:N10)</f>
        <v>-1409987.99</v>
      </c>
      <c r="O11" s="7">
        <f>SUM(O9:O10)</f>
        <v>132666.30000000002</v>
      </c>
      <c r="P11" s="12"/>
      <c r="Q11" s="7">
        <f>SUM(Q9:Q10)</f>
        <v>13266.619999999999</v>
      </c>
      <c r="R11" s="7">
        <f>SUM(R9:R10)</f>
        <v>1989.99</v>
      </c>
      <c r="S11" s="7">
        <f>SUM(S9:S10)</f>
        <v>11276.63</v>
      </c>
    </row>
    <row r="12" spans="1:19" ht="15" customHeight="1" thickTop="1" x14ac:dyDescent="0.25"/>
    <row r="13" spans="1:19" ht="15" customHeight="1" x14ac:dyDescent="0.25">
      <c r="A13" s="11" t="s">
        <v>25</v>
      </c>
    </row>
    <row r="14" spans="1:19" ht="15" customHeight="1" x14ac:dyDescent="0.25">
      <c r="A14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14"/>
  <sheetViews>
    <sheetView zoomScaleNormal="100" workbookViewId="0">
      <pane ySplit="6" topLeftCell="A7" activePane="bottomLeft" state="frozen"/>
      <selection activeCell="A4" sqref="A4:S4"/>
      <selection pane="bottomLeft" activeCell="A10" sqref="A10"/>
    </sheetView>
  </sheetViews>
  <sheetFormatPr defaultColWidth="10.7109375" defaultRowHeight="15" customHeight="1" x14ac:dyDescent="0.25"/>
  <cols>
    <col min="1" max="1" width="10.85546875" style="2" bestFit="1" customWidth="1"/>
    <col min="2" max="2" width="16.7109375" style="1" customWidth="1"/>
    <col min="3" max="3" width="13.7109375" style="1" customWidth="1"/>
    <col min="4" max="4" width="16.7109375" style="1" customWidth="1"/>
    <col min="5" max="5" width="15.7109375" style="1" customWidth="1"/>
    <col min="6" max="6" width="4.7109375" style="1" customWidth="1"/>
    <col min="7" max="7" width="16.7109375" style="1" customWidth="1"/>
    <col min="8" max="8" width="15" style="1" bestFit="1" customWidth="1"/>
    <col min="9" max="9" width="17.7109375" style="1" customWidth="1"/>
    <col min="10" max="10" width="16.5703125" style="1" customWidth="1"/>
    <col min="11" max="11" width="4.7109375" style="1" customWidth="1"/>
    <col min="12" max="12" width="16.7109375" style="1" customWidth="1"/>
    <col min="13" max="13" width="15.7109375" style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1" t="s">
        <v>23</v>
      </c>
      <c r="B5" s="6">
        <v>17279260.489999998</v>
      </c>
      <c r="C5" s="6">
        <v>-8805</v>
      </c>
      <c r="D5" s="6">
        <v>-15420718.029999999</v>
      </c>
      <c r="E5" s="6">
        <v>1849737.46</v>
      </c>
      <c r="F5" s="12"/>
      <c r="G5" s="16">
        <v>213589360.41</v>
      </c>
      <c r="H5" s="16">
        <v>-497526.07</v>
      </c>
      <c r="I5" s="16">
        <v>-187366960.63</v>
      </c>
      <c r="J5" s="16">
        <v>25724873.710000001</v>
      </c>
      <c r="K5" s="12"/>
      <c r="L5" s="6">
        <v>230868620.90000001</v>
      </c>
      <c r="M5" s="6">
        <v>-506331.07</v>
      </c>
      <c r="N5" s="6">
        <v>-202787678.66</v>
      </c>
      <c r="O5" s="6">
        <v>27574611.170000002</v>
      </c>
      <c r="P5" s="12"/>
      <c r="Q5" s="6">
        <v>2757461.15</v>
      </c>
      <c r="R5" s="6">
        <v>413619.18</v>
      </c>
      <c r="S5" s="6">
        <v>2343841.9700000002</v>
      </c>
    </row>
    <row r="7" spans="1:19" ht="15" customHeight="1" x14ac:dyDescent="0.25">
      <c r="A7" s="25" t="s">
        <v>24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7/4/2026 *</v>
      </c>
      <c r="B9" s="6">
        <v>147176.43</v>
      </c>
      <c r="C9" s="6">
        <v>0</v>
      </c>
      <c r="D9" s="6">
        <v>-113815.99</v>
      </c>
      <c r="E9" s="6">
        <f t="shared" ref="E9" si="0">SUM(B9:D9)</f>
        <v>33360.439999999988</v>
      </c>
      <c r="F9" s="12"/>
      <c r="G9" s="6">
        <v>2326110.75</v>
      </c>
      <c r="H9" s="6">
        <v>-4640.16</v>
      </c>
      <c r="I9" s="6">
        <v>-2127212.38</v>
      </c>
      <c r="J9" s="6">
        <f t="shared" ref="J9" si="1">SUM(G9:I9)</f>
        <v>194258.20999999996</v>
      </c>
      <c r="K9" s="12"/>
      <c r="L9" s="6">
        <f t="shared" ref="L9:O9" si="2">B9+G9</f>
        <v>2473287.1800000002</v>
      </c>
      <c r="M9" s="6">
        <f t="shared" si="2"/>
        <v>-4640.16</v>
      </c>
      <c r="N9" s="6">
        <f t="shared" si="2"/>
        <v>-2241028.37</v>
      </c>
      <c r="O9" s="6">
        <f t="shared" si="2"/>
        <v>227618.64999999997</v>
      </c>
      <c r="P9" s="6"/>
      <c r="Q9" s="6">
        <f>ROUND(O9*0.1,2)</f>
        <v>22761.87</v>
      </c>
      <c r="R9" s="6">
        <f t="shared" ref="R9" si="3">ROUND(Q9*0.15,2)</f>
        <v>3414.28</v>
      </c>
      <c r="S9" s="6">
        <f t="shared" ref="S9" si="4">ROUND(Q9*0.85,2)</f>
        <v>19347.59</v>
      </c>
    </row>
    <row r="10" spans="1:19" ht="15" customHeight="1" x14ac:dyDescent="0.25">
      <c r="A10" s="19"/>
      <c r="B10" s="6"/>
      <c r="C10" s="6"/>
      <c r="D10" s="6"/>
      <c r="E10" s="6"/>
      <c r="F10" s="12"/>
      <c r="G10" s="6"/>
      <c r="H10" s="6"/>
      <c r="I10" s="6"/>
      <c r="J10" s="6"/>
      <c r="K10" s="12"/>
      <c r="L10" s="6"/>
      <c r="M10" s="6"/>
      <c r="N10" s="6"/>
      <c r="O10" s="6"/>
      <c r="P10" s="6"/>
      <c r="Q10" s="6"/>
      <c r="R10" s="6"/>
      <c r="S10" s="6"/>
    </row>
    <row r="11" spans="1:19" ht="15" customHeight="1" thickBot="1" x14ac:dyDescent="0.3">
      <c r="B11" s="7">
        <f>SUM(B9:B10)</f>
        <v>147176.43</v>
      </c>
      <c r="C11" s="7">
        <f>SUM(C9:C10)</f>
        <v>0</v>
      </c>
      <c r="D11" s="7">
        <f>SUM(D9:D10)</f>
        <v>-113815.99</v>
      </c>
      <c r="E11" s="7">
        <f>SUM(E9:E10)</f>
        <v>33360.439999999988</v>
      </c>
      <c r="F11" s="12"/>
      <c r="G11" s="7">
        <f>SUM(G9:G10)</f>
        <v>2326110.75</v>
      </c>
      <c r="H11" s="7">
        <f>SUM(H9:H10)</f>
        <v>-4640.16</v>
      </c>
      <c r="I11" s="7">
        <f>SUM(I9:I10)</f>
        <v>-2127212.38</v>
      </c>
      <c r="J11" s="7">
        <f>SUM(J9:J10)</f>
        <v>194258.20999999996</v>
      </c>
      <c r="K11" s="12"/>
      <c r="L11" s="7">
        <f>SUM(L9:L10)</f>
        <v>2473287.1800000002</v>
      </c>
      <c r="M11" s="7">
        <f>SUM(M9:M10)</f>
        <v>-4640.16</v>
      </c>
      <c r="N11" s="7">
        <f>SUM(N9:N10)</f>
        <v>-2241028.37</v>
      </c>
      <c r="O11" s="7">
        <f>SUM(O9:O10)</f>
        <v>227618.64999999997</v>
      </c>
      <c r="P11" s="12"/>
      <c r="Q11" s="7">
        <f>SUM(Q9:Q10)</f>
        <v>22761.87</v>
      </c>
      <c r="R11" s="7">
        <f>SUM(R9:R10)</f>
        <v>3414.28</v>
      </c>
      <c r="S11" s="7">
        <f>SUM(S9:S10)</f>
        <v>19347.59</v>
      </c>
    </row>
    <row r="12" spans="1:19" ht="15" customHeight="1" thickTop="1" x14ac:dyDescent="0.25"/>
    <row r="13" spans="1:19" ht="15" customHeight="1" x14ac:dyDescent="0.25">
      <c r="A13" s="11" t="s">
        <v>25</v>
      </c>
    </row>
    <row r="14" spans="1:19" ht="15" customHeight="1" x14ac:dyDescent="0.25">
      <c r="A14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4"/>
  <sheetViews>
    <sheetView zoomScaleNormal="100" workbookViewId="0">
      <pane ySplit="6" topLeftCell="A8" activePane="bottomLeft" state="frozen"/>
      <selection activeCell="A4" sqref="A4:S4"/>
      <selection pane="bottomLeft" activeCell="A10" sqref="A10"/>
    </sheetView>
  </sheetViews>
  <sheetFormatPr defaultColWidth="10.7109375" defaultRowHeight="15" customHeight="1" x14ac:dyDescent="0.25"/>
  <cols>
    <col min="1" max="1" width="10.85546875" style="2" bestFit="1" customWidth="1"/>
    <col min="2" max="2" width="14.7109375" style="1" customWidth="1"/>
    <col min="3" max="3" width="12.7109375" style="1" customWidth="1"/>
    <col min="4" max="4" width="15.7109375" style="1" customWidth="1"/>
    <col min="5" max="5" width="15" style="1" customWidth="1"/>
    <col min="6" max="6" width="4.7109375" style="1" customWidth="1"/>
    <col min="7" max="7" width="16.7109375" style="1" customWidth="1"/>
    <col min="8" max="8" width="12.7109375" style="1" customWidth="1"/>
    <col min="9" max="9" width="17.7109375" style="1" customWidth="1"/>
    <col min="10" max="10" width="15.7109375" style="1" customWidth="1"/>
    <col min="11" max="11" width="4.7109375" style="1" customWidth="1"/>
    <col min="12" max="12" width="16.7109375" style="1" customWidth="1"/>
    <col min="13" max="13" width="13.4257812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7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1" t="s">
        <v>23</v>
      </c>
      <c r="B5" s="6">
        <v>1907991.25</v>
      </c>
      <c r="C5" s="6">
        <v>-513</v>
      </c>
      <c r="D5" s="6">
        <v>-1593491.5</v>
      </c>
      <c r="E5" s="6">
        <v>313986.75</v>
      </c>
      <c r="F5" s="12"/>
      <c r="G5" s="16">
        <v>62846431.100000001</v>
      </c>
      <c r="H5" s="16">
        <v>-11843.28</v>
      </c>
      <c r="I5" s="16">
        <v>-53959188.880000003</v>
      </c>
      <c r="J5" s="16">
        <v>8875398.9399999995</v>
      </c>
      <c r="K5" s="12"/>
      <c r="L5" s="6">
        <v>64754422.350000001</v>
      </c>
      <c r="M5" s="6">
        <v>-12356.28</v>
      </c>
      <c r="N5" s="6">
        <v>-55552680.380000003</v>
      </c>
      <c r="O5" s="6">
        <v>9189385.6899999995</v>
      </c>
      <c r="P5" s="12"/>
      <c r="Q5" s="6">
        <v>918938.59</v>
      </c>
      <c r="R5" s="6">
        <v>137840.79999999999</v>
      </c>
      <c r="S5" s="6">
        <v>781097.79</v>
      </c>
    </row>
    <row r="7" spans="1:19" ht="15" customHeight="1" x14ac:dyDescent="0.25">
      <c r="A7" s="25" t="s">
        <v>24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7/4/2026 *</v>
      </c>
      <c r="B9" s="6">
        <v>14613</v>
      </c>
      <c r="C9" s="6">
        <v>0</v>
      </c>
      <c r="D9" s="6">
        <v>-10933.75</v>
      </c>
      <c r="E9" s="6">
        <f t="shared" ref="E9" si="0">SUM(B9:D9)</f>
        <v>3679.25</v>
      </c>
      <c r="F9" s="12"/>
      <c r="G9" s="6">
        <v>385461.87</v>
      </c>
      <c r="H9" s="6">
        <v>-175</v>
      </c>
      <c r="I9" s="6">
        <v>-387364.73</v>
      </c>
      <c r="J9" s="6">
        <f t="shared" ref="J9" si="1">SUM(G9:I9)</f>
        <v>-2077.859999999986</v>
      </c>
      <c r="K9" s="12"/>
      <c r="L9" s="6">
        <f t="shared" ref="L9:O9" si="2">B9+G9</f>
        <v>400074.87</v>
      </c>
      <c r="M9" s="6">
        <f t="shared" si="2"/>
        <v>-175</v>
      </c>
      <c r="N9" s="6">
        <f t="shared" si="2"/>
        <v>-398298.48</v>
      </c>
      <c r="O9" s="6">
        <f t="shared" si="2"/>
        <v>1601.390000000014</v>
      </c>
      <c r="P9" s="6"/>
      <c r="Q9" s="6">
        <f>ROUND(O9*0.1,2)-0.01</f>
        <v>160.13</v>
      </c>
      <c r="R9" s="6">
        <f t="shared" ref="R9" si="3">ROUND(Q9*0.15,2)</f>
        <v>24.02</v>
      </c>
      <c r="S9" s="6">
        <f t="shared" ref="S9" si="4">ROUND(Q9*0.85,2)</f>
        <v>136.11000000000001</v>
      </c>
    </row>
    <row r="10" spans="1:19" ht="15" customHeight="1" x14ac:dyDescent="0.25">
      <c r="A10" s="19"/>
      <c r="B10" s="6"/>
      <c r="C10" s="6"/>
      <c r="D10" s="6"/>
      <c r="E10" s="6"/>
      <c r="F10" s="12"/>
      <c r="G10" s="6"/>
      <c r="H10" s="6"/>
      <c r="I10" s="6"/>
      <c r="J10" s="6"/>
      <c r="K10" s="12"/>
      <c r="L10" s="6"/>
      <c r="M10" s="6"/>
      <c r="N10" s="6"/>
      <c r="O10" s="6"/>
      <c r="P10" s="6"/>
      <c r="Q10" s="6"/>
      <c r="R10" s="6"/>
      <c r="S10" s="6"/>
    </row>
    <row r="11" spans="1:19" ht="15" customHeight="1" thickBot="1" x14ac:dyDescent="0.3">
      <c r="B11" s="7">
        <f>SUM(B9:B10)</f>
        <v>14613</v>
      </c>
      <c r="C11" s="7">
        <f>SUM(C9:C10)</f>
        <v>0</v>
      </c>
      <c r="D11" s="7">
        <f>SUM(D9:D10)</f>
        <v>-10933.75</v>
      </c>
      <c r="E11" s="7">
        <f>SUM(E9:E10)</f>
        <v>3679.25</v>
      </c>
      <c r="F11" s="12"/>
      <c r="G11" s="7">
        <f>SUM(G9:G10)</f>
        <v>385461.87</v>
      </c>
      <c r="H11" s="7">
        <f>SUM(H9:H10)</f>
        <v>-175</v>
      </c>
      <c r="I11" s="7">
        <f>SUM(I9:I10)</f>
        <v>-387364.73</v>
      </c>
      <c r="J11" s="7">
        <f>SUM(J9:J10)</f>
        <v>-2077.859999999986</v>
      </c>
      <c r="K11" s="12"/>
      <c r="L11" s="7">
        <f>SUM(L9:L10)</f>
        <v>400074.87</v>
      </c>
      <c r="M11" s="7">
        <f>SUM(M9:M10)</f>
        <v>-175</v>
      </c>
      <c r="N11" s="7">
        <f>SUM(N9:N10)</f>
        <v>-398298.48</v>
      </c>
      <c r="O11" s="7">
        <f>SUM(O9:O10)</f>
        <v>1601.390000000014</v>
      </c>
      <c r="P11" s="12"/>
      <c r="Q11" s="7">
        <f>SUM(Q9:Q10)</f>
        <v>160.13</v>
      </c>
      <c r="R11" s="7">
        <f>SUM(R9:R10)</f>
        <v>24.02</v>
      </c>
      <c r="S11" s="7">
        <f>SUM(S9:S10)</f>
        <v>136.11000000000001</v>
      </c>
    </row>
    <row r="12" spans="1:19" ht="15" customHeight="1" thickTop="1" x14ac:dyDescent="0.25"/>
    <row r="13" spans="1:19" ht="15" customHeight="1" x14ac:dyDescent="0.25">
      <c r="A13" s="11" t="s">
        <v>25</v>
      </c>
    </row>
    <row r="14" spans="1:19" ht="15" customHeight="1" x14ac:dyDescent="0.25">
      <c r="A14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Total</vt:lpstr>
      <vt:lpstr>Mountaineer</vt:lpstr>
      <vt:lpstr>Wheeling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Scott Wright II</cp:lastModifiedBy>
  <cp:lastPrinted>2026-07-09T15:47:02Z</cp:lastPrinted>
  <dcterms:created xsi:type="dcterms:W3CDTF">2018-09-06T17:44:55Z</dcterms:created>
  <dcterms:modified xsi:type="dcterms:W3CDTF">2026-07-10T13:31:41Z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2024-08-28T19:01:02Z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ffc4e627-c670-4a40-8495-6ce5e3af31dc</vt:lpwstr>
  </property>
  <property fmtid="{D5CDD505-2E9C-101B-9397-08002B2CF9AE}" pid="8" name="MSIP_Label_defa4170-0d19-0005-0004-bc88714345d2_ContentBits">
    <vt:lpwstr>0</vt:lpwstr>
  </property>
</Properties>
</file>